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vlasova\Desktop\Лот Мебель\Расходные материалы\"/>
    </mc:Choice>
  </mc:AlternateContent>
  <bookViews>
    <workbookView xWindow="120" yWindow="135" windowWidth="19035" windowHeight="10020"/>
  </bookViews>
  <sheets>
    <sheet name="Расчет НМЦД" sheetId="1" r:id="rId1"/>
    <sheet name="условия" sheetId="4" state="hidden" r:id="rId2"/>
  </sheets>
  <definedNames>
    <definedName name="материалы">#REF!</definedName>
    <definedName name="наличие">#REF!</definedName>
    <definedName name="_xlnm.Print_Area" localSheetId="0">'Расчет НМЦД'!$A$2:$M$16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  <definedName name="Филиал__ИА__ПАО__Квадра" localSheetId="1">'Расчет НМЦД'!#REF!</definedName>
  </definedNames>
  <calcPr calcId="162913"/>
</workbook>
</file>

<file path=xl/calcChain.xml><?xml version="1.0" encoding="utf-8"?>
<calcChain xmlns="http://schemas.openxmlformats.org/spreadsheetml/2006/main">
  <c r="F9" i="1" l="1"/>
  <c r="F10" i="1"/>
  <c r="M10" i="1" l="1"/>
  <c r="L10" i="1" l="1"/>
  <c r="K10" i="1"/>
  <c r="I10" i="1"/>
  <c r="H10" i="1"/>
  <c r="M9" i="1" l="1"/>
  <c r="L9" i="1"/>
  <c r="K9" i="1"/>
  <c r="I9" i="1"/>
  <c r="H9" i="1"/>
  <c r="E11" i="1" l="1"/>
  <c r="G11" i="1" l="1"/>
  <c r="J11" i="1"/>
  <c r="J12" i="1" l="1"/>
  <c r="G12" i="1"/>
  <c r="E13" i="1"/>
</calcChain>
</file>

<file path=xl/comments1.xml><?xml version="1.0" encoding="utf-8"?>
<comments xmlns="http://schemas.openxmlformats.org/spreadsheetml/2006/main">
  <authors>
    <author>Хренкова Анастасия Сергеевна</author>
  </authors>
  <commentList>
    <comment ref="E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Анастасия : </t>
        </r>
        <r>
          <rPr>
            <sz val="9"/>
            <color indexed="81"/>
            <rFont val="Tahoma"/>
            <family val="2"/>
            <charset val="204"/>
          </rPr>
          <t xml:space="preserve">остальные Ценовые предложения не могут отличаться от минимального больше, чем на 20%
</t>
        </r>
      </text>
    </comment>
  </commentList>
</comments>
</file>

<file path=xl/sharedStrings.xml><?xml version="1.0" encoding="utf-8"?>
<sst xmlns="http://schemas.openxmlformats.org/spreadsheetml/2006/main" count="78" uniqueCount="71">
  <si>
    <t>ед. изм.</t>
  </si>
  <si>
    <t>кол-во</t>
  </si>
  <si>
    <t>способ доставка</t>
  </si>
  <si>
    <t>самовывоз</t>
  </si>
  <si>
    <t>условия оплаты</t>
  </si>
  <si>
    <t>100 % предоплата</t>
  </si>
  <si>
    <t>50 % предоплата</t>
  </si>
  <si>
    <t xml:space="preserve">наличие договора </t>
  </si>
  <si>
    <t>да</t>
  </si>
  <si>
    <t>нет</t>
  </si>
  <si>
    <t>итого стоимость</t>
  </si>
  <si>
    <t>Ф.И.О.</t>
  </si>
  <si>
    <t>доп материалы</t>
  </si>
  <si>
    <t>счет на оплату</t>
  </si>
  <si>
    <t>подпись</t>
  </si>
  <si>
    <t>сроки поставки</t>
  </si>
  <si>
    <t>в наличии</t>
  </si>
  <si>
    <t>5 дней</t>
  </si>
  <si>
    <t>10 дней</t>
  </si>
  <si>
    <t>15 дней</t>
  </si>
  <si>
    <t>20 дней</t>
  </si>
  <si>
    <t>25 дней</t>
  </si>
  <si>
    <t>30 дней</t>
  </si>
  <si>
    <t>35 дней</t>
  </si>
  <si>
    <t>40 дней</t>
  </si>
  <si>
    <t>45 дней</t>
  </si>
  <si>
    <t>Дата составления:</t>
  </si>
  <si>
    <t>смета</t>
  </si>
  <si>
    <t>время работы</t>
  </si>
  <si>
    <t>менее 3 лет</t>
  </si>
  <si>
    <t>менее 5 лет</t>
  </si>
  <si>
    <t>более 5 лет</t>
  </si>
  <si>
    <t>более 10 лет</t>
  </si>
  <si>
    <t>70 % предоплата</t>
  </si>
  <si>
    <t>40 % предоплата</t>
  </si>
  <si>
    <t>30 % предоплата</t>
  </si>
  <si>
    <t>60 дней</t>
  </si>
  <si>
    <t>90 дней</t>
  </si>
  <si>
    <t>Источники информации</t>
  </si>
  <si>
    <t>Источник 2</t>
  </si>
  <si>
    <t>Источник 3</t>
  </si>
  <si>
    <t>в течение 10 дней по факту поставки/с момента подписания акта выполненных работ</t>
  </si>
  <si>
    <t>в течение 14 дней по факту поставки/с момента подписания акта выполненных работ</t>
  </si>
  <si>
    <t>в течение 20 дней по факту поставки/с момента подписания акта выполненных работ</t>
  </si>
  <si>
    <t>в течение 28 дней по факту поставки/с момента подписания акта выполненных работ</t>
  </si>
  <si>
    <t>в течение 30 дней по факту поставки/с момента подписания акта выполненных работ</t>
  </si>
  <si>
    <t>в течение 60 дней по факту поставки/с момента подписания акта выполненных работ</t>
  </si>
  <si>
    <t>ТКП</t>
  </si>
  <si>
    <t>доставка до места назначения (включена в цену)</t>
  </si>
  <si>
    <t>№ п/п</t>
  </si>
  <si>
    <t>должность</t>
  </si>
  <si>
    <t>Исполнитель:</t>
  </si>
  <si>
    <t>Наименование продукции</t>
  </si>
  <si>
    <t>наименование лота</t>
  </si>
  <si>
    <t>Средняя цена / Начальная (максимальная) цена, руб. без НДС</t>
  </si>
  <si>
    <t>Средняя цена единицы / НМЦ единицы, руб. без НДС</t>
  </si>
  <si>
    <t>в течение года по заявкам заказчика</t>
  </si>
  <si>
    <t>Превышение Цmin, %</t>
  </si>
  <si>
    <t>Расчет начальной (максимальной) цены договора</t>
  </si>
  <si>
    <t>_____________</t>
  </si>
  <si>
    <t>цена за единицу</t>
  </si>
  <si>
    <t>ИТОГО цена предложения руб. без НДС</t>
  </si>
  <si>
    <r>
      <rPr>
        <b/>
        <i/>
        <sz val="12"/>
        <rFont val="Times New Roman"/>
        <family val="1"/>
        <charset val="204"/>
      </rPr>
      <t>Источник 1</t>
    </r>
    <r>
      <rPr>
        <b/>
        <sz val="12"/>
        <rFont val="Times New Roman"/>
        <family val="1"/>
        <charset val="204"/>
      </rPr>
      <t xml:space="preserve">
(В ДАННОЙ ГРАФЕ УКАЗЫВАЕТСЯ ПРЕДЛОЖЕНИЕ  С МИНИМАЛЬНОЙ ЦЕНОЙ - Цmin)</t>
    </r>
  </si>
  <si>
    <t xml:space="preserve">Приложение № 9 
к Порядку взаимодействия
</t>
  </si>
  <si>
    <t>шт.</t>
  </si>
  <si>
    <t>Специалист ОМТО</t>
  </si>
  <si>
    <t>Власова С.В</t>
  </si>
  <si>
    <t>Мебель офисная</t>
  </si>
  <si>
    <t>07/06/2018г.</t>
  </si>
  <si>
    <t>Гарнитура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</si>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</sst>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#,##0.00_р_.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vertAlign val="superscript"/>
      <sz val="8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6E7E6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 diagonalUp="1" diagonalDown="1">
      <left style="double">
        <color indexed="64"/>
      </left>
      <right style="double">
        <color indexed="64"/>
      </right>
      <top style="double">
        <color indexed="64"/>
      </top>
      <bottom/>
      <diagonal style="thin">
        <color indexed="64"/>
      </diagonal>
    </border>
    <border diagonalUp="1" diagonalDown="1">
      <left style="double">
        <color indexed="64"/>
      </left>
      <right style="double">
        <color indexed="64"/>
      </right>
      <top/>
      <bottom/>
      <diagonal style="thin">
        <color indexed="64"/>
      </diagonal>
    </border>
    <border diagonalUp="1" diagonalDown="1">
      <left style="double">
        <color indexed="64"/>
      </left>
      <right style="double">
        <color indexed="64"/>
      </right>
      <top/>
      <bottom style="double">
        <color indexed="64"/>
      </bottom>
      <diagonal style="thin">
        <color indexed="64"/>
      </diagonal>
    </border>
    <border diagonalUp="1" diagonalDown="1">
      <left style="double">
        <color indexed="64"/>
      </left>
      <right/>
      <top style="double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 style="double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0" fillId="2" borderId="0" xfId="0" applyFont="1" applyFill="1" applyAlignment="1">
      <alignment horizontal="left" vertical="center" wrapText="1" indent="1"/>
    </xf>
    <xf numFmtId="0" fontId="11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/>
    </xf>
    <xf numFmtId="165" fontId="10" fillId="8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7" fillId="3" borderId="3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3" fillId="0" borderId="6" xfId="0" applyFont="1" applyBorder="1"/>
    <xf numFmtId="0" fontId="13" fillId="0" borderId="7" xfId="0" applyFont="1" applyBorder="1"/>
    <xf numFmtId="0" fontId="12" fillId="7" borderId="2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5" fillId="0" borderId="6" xfId="0" applyFont="1" applyBorder="1"/>
    <xf numFmtId="0" fontId="15" fillId="0" borderId="7" xfId="0" applyFont="1" applyBorder="1"/>
    <xf numFmtId="165" fontId="12" fillId="5" borderId="8" xfId="0" applyNumberFormat="1" applyFont="1" applyFill="1" applyBorder="1" applyAlignment="1">
      <alignment horizontal="center" vertical="center" wrapText="1"/>
    </xf>
    <xf numFmtId="165" fontId="12" fillId="5" borderId="9" xfId="0" applyNumberFormat="1" applyFont="1" applyFill="1" applyBorder="1" applyAlignment="1">
      <alignment horizontal="center" vertical="center" wrapText="1"/>
    </xf>
    <xf numFmtId="165" fontId="12" fillId="5" borderId="10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65" fontId="12" fillId="8" borderId="2" xfId="0" applyNumberFormat="1" applyFont="1" applyFill="1" applyBorder="1" applyAlignment="1">
      <alignment horizontal="center" vertical="center" wrapText="1"/>
    </xf>
    <xf numFmtId="165" fontId="12" fillId="8" borderId="3" xfId="0" applyNumberFormat="1" applyFont="1" applyFill="1" applyBorder="1" applyAlignment="1">
      <alignment horizontal="center" vertical="center" wrapText="1"/>
    </xf>
    <xf numFmtId="165" fontId="12" fillId="8" borderId="4" xfId="0" applyNumberFormat="1" applyFont="1" applyFill="1" applyBorder="1" applyAlignment="1">
      <alignment horizontal="center" vertical="center" wrapText="1"/>
    </xf>
    <xf numFmtId="165" fontId="12" fillId="5" borderId="11" xfId="0" applyNumberFormat="1" applyFont="1" applyFill="1" applyBorder="1" applyAlignment="1">
      <alignment horizontal="center" vertical="center" wrapText="1"/>
    </xf>
    <xf numFmtId="0" fontId="7" fillId="0" borderId="12" xfId="0" applyFont="1" applyBorder="1"/>
    <xf numFmtId="10" fontId="12" fillId="8" borderId="2" xfId="0" applyNumberFormat="1" applyFont="1" applyFill="1" applyBorder="1" applyAlignment="1">
      <alignment horizontal="center" vertical="center" wrapText="1"/>
    </xf>
    <xf numFmtId="10" fontId="12" fillId="8" borderId="3" xfId="0" applyNumberFormat="1" applyFont="1" applyFill="1" applyBorder="1" applyAlignment="1">
      <alignment horizontal="center" vertical="center" wrapText="1"/>
    </xf>
    <xf numFmtId="10" fontId="12" fillId="8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7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horizontal="center" vertical="center" wrapText="1"/>
    </xf>
    <xf numFmtId="0" fontId="7" fillId="8" borderId="4" xfId="0" applyFont="1" applyFill="1" applyBorder="1"/>
    <xf numFmtId="0" fontId="14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colors>
    <mruColors>
      <color rgb="FFF6E7E6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topLeftCell="A7" zoomScaleNormal="100" zoomScaleSheetLayoutView="70" workbookViewId="0">
      <selection activeCell="J9" sqref="J9"/>
    </sheetView>
  </sheetViews>
  <sheetFormatPr defaultRowHeight="15" x14ac:dyDescent="0.25"/>
  <cols>
    <col min="1" max="1" width="9.140625" style="3"/>
    <col min="2" max="2" width="50.85546875" style="3" customWidth="1"/>
    <col min="3" max="3" width="7.140625" style="3" customWidth="1"/>
    <col min="4" max="4" width="6.85546875" style="3" customWidth="1"/>
    <col min="5" max="5" width="15.7109375" style="3" customWidth="1"/>
    <col min="6" max="6" width="17.28515625" style="3" customWidth="1"/>
    <col min="7" max="12" width="15.7109375" style="3" customWidth="1"/>
    <col min="13" max="13" width="17.5703125" style="3" customWidth="1"/>
    <col min="14" max="14" width="9.140625" style="3"/>
    <col min="15" max="16" width="9.42578125" style="3" bestFit="1" customWidth="1"/>
    <col min="17" max="16384" width="9.140625" style="3"/>
  </cols>
  <sheetData>
    <row r="1" spans="1:13" s="15" customFormat="1" ht="36.75" customHeight="1" x14ac:dyDescent="0.25">
      <c r="A1" s="34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7.75" customHeight="1" x14ac:dyDescent="0.25">
      <c r="A2" s="64" t="s">
        <v>58</v>
      </c>
      <c r="B2" s="64"/>
      <c r="C2" s="64"/>
      <c r="D2" s="64"/>
      <c r="E2" s="64"/>
      <c r="F2" s="64"/>
      <c r="G2" s="65" t="s">
        <v>67</v>
      </c>
      <c r="H2" s="65"/>
      <c r="I2" s="65"/>
      <c r="J2" s="65"/>
      <c r="K2" s="65"/>
      <c r="L2" s="2"/>
      <c r="M2" s="2"/>
    </row>
    <row r="3" spans="1:13" ht="15" customHeight="1" x14ac:dyDescent="0.25">
      <c r="D3" s="4"/>
      <c r="F3" s="4"/>
      <c r="G3" s="4"/>
      <c r="H3" s="4"/>
      <c r="I3" s="4" t="s">
        <v>53</v>
      </c>
      <c r="J3" s="4"/>
      <c r="K3" s="4"/>
      <c r="L3" s="4"/>
    </row>
    <row r="4" spans="1:13" ht="15.75" customHeight="1" x14ac:dyDescent="0.25">
      <c r="B4" s="5" t="s">
        <v>26</v>
      </c>
      <c r="C4" s="66"/>
      <c r="D4" s="66"/>
      <c r="E4" s="66"/>
      <c r="F4" s="6" t="s">
        <v>68</v>
      </c>
      <c r="G4" s="6"/>
    </row>
    <row r="5" spans="1:13" ht="14.25" customHeight="1" thickBot="1" x14ac:dyDescent="0.3">
      <c r="M5" s="21"/>
    </row>
    <row r="6" spans="1:13" ht="26.25" customHeight="1" thickTop="1" thickBot="1" x14ac:dyDescent="0.3">
      <c r="A6" s="37" t="s">
        <v>49</v>
      </c>
      <c r="B6" s="37" t="s">
        <v>52</v>
      </c>
      <c r="C6" s="37" t="s">
        <v>0</v>
      </c>
      <c r="D6" s="37" t="s">
        <v>1</v>
      </c>
      <c r="E6" s="50" t="s">
        <v>38</v>
      </c>
      <c r="F6" s="51"/>
      <c r="G6" s="51"/>
      <c r="H6" s="51"/>
      <c r="I6" s="51"/>
      <c r="J6" s="51"/>
      <c r="K6" s="51"/>
      <c r="L6" s="52"/>
      <c r="M6" s="44" t="s">
        <v>55</v>
      </c>
    </row>
    <row r="7" spans="1:13" ht="99" customHeight="1" thickTop="1" thickBot="1" x14ac:dyDescent="0.3">
      <c r="A7" s="40"/>
      <c r="B7" s="40"/>
      <c r="C7" s="38"/>
      <c r="D7" s="38"/>
      <c r="E7" s="42" t="s">
        <v>62</v>
      </c>
      <c r="F7" s="43"/>
      <c r="G7" s="68" t="s">
        <v>39</v>
      </c>
      <c r="H7" s="69"/>
      <c r="I7" s="70"/>
      <c r="J7" s="68" t="s">
        <v>40</v>
      </c>
      <c r="K7" s="71"/>
      <c r="L7" s="72"/>
      <c r="M7" s="45"/>
    </row>
    <row r="8" spans="1:13" ht="65.25" customHeight="1" thickTop="1" thickBot="1" x14ac:dyDescent="0.3">
      <c r="A8" s="41"/>
      <c r="B8" s="41"/>
      <c r="C8" s="39"/>
      <c r="D8" s="39"/>
      <c r="E8" s="7" t="s">
        <v>60</v>
      </c>
      <c r="F8" s="7" t="s">
        <v>10</v>
      </c>
      <c r="G8" s="7" t="s">
        <v>60</v>
      </c>
      <c r="H8" s="7" t="s">
        <v>10</v>
      </c>
      <c r="I8" s="7" t="s">
        <v>57</v>
      </c>
      <c r="J8" s="7" t="s">
        <v>60</v>
      </c>
      <c r="K8" s="7" t="s">
        <v>10</v>
      </c>
      <c r="L8" s="7" t="s">
        <v>57</v>
      </c>
      <c r="M8" s="46"/>
    </row>
    <row r="9" spans="1:13" s="22" customFormat="1" ht="54" customHeight="1" thickTop="1" thickBot="1" x14ac:dyDescent="0.3">
      <c r="A9" s="24">
        <v>1</v>
      </c>
      <c r="B9" s="23" t="s">
        <v>69</v>
      </c>
      <c r="C9" s="8" t="s">
        <v>64</v>
      </c>
      <c r="D9" s="8">
        <v>30</v>
      </c>
      <c r="E9" s="9">
        <v>2093.2203389830511</v>
      </c>
      <c r="F9" s="10">
        <f>D9*E9</f>
        <v>62796.610169491534</v>
      </c>
      <c r="G9" s="9">
        <v>2288.14</v>
      </c>
      <c r="H9" s="10">
        <f>D9*G9</f>
        <v>68644.2</v>
      </c>
      <c r="I9" s="11">
        <f>IFERROR((G9-$E9)/ABS($E9),0)</f>
        <v>9.3119514170040302E-2</v>
      </c>
      <c r="J9" s="9">
        <v>2127.12</v>
      </c>
      <c r="K9" s="10">
        <f>D9*J9</f>
        <v>63813.599999999999</v>
      </c>
      <c r="L9" s="11">
        <f>IFERROR((J9-$E9)/ABS($E9),0)</f>
        <v>1.6194979757084855E-2</v>
      </c>
      <c r="M9" s="12">
        <f>IFERROR(AVERAGE(E9,G9,J9),0)</f>
        <v>2169.4934463276836</v>
      </c>
    </row>
    <row r="10" spans="1:13" s="28" customFormat="1" ht="54" customHeight="1" thickTop="1" thickBot="1" x14ac:dyDescent="0.3">
      <c r="A10" s="24">
        <v>2</v>
      </c>
      <c r="B10" s="23" t="s">
        <v>70</v>
      </c>
      <c r="C10" s="8" t="s">
        <v>64</v>
      </c>
      <c r="D10" s="8">
        <v>30</v>
      </c>
      <c r="E10" s="9">
        <v>3993.2203389830511</v>
      </c>
      <c r="F10" s="10">
        <f t="shared" ref="F10" si="0">D10*E10</f>
        <v>119796.61016949153</v>
      </c>
      <c r="G10" s="9">
        <v>3966.1</v>
      </c>
      <c r="H10" s="10">
        <f t="shared" ref="H10" si="1">D10*G10</f>
        <v>118983</v>
      </c>
      <c r="I10" s="11">
        <f t="shared" ref="I10" si="2">IFERROR((G10-$E10)/ABS($E10),0)</f>
        <v>-6.791595925297194E-3</v>
      </c>
      <c r="J10" s="9">
        <v>4347.46</v>
      </c>
      <c r="K10" s="10">
        <f t="shared" ref="K10" si="3">D10*J10</f>
        <v>130423.8</v>
      </c>
      <c r="L10" s="11">
        <f t="shared" ref="L10" si="4">IFERROR((J10-$E10)/ABS($E10),0)</f>
        <v>8.8710271646859032E-2</v>
      </c>
      <c r="M10" s="12">
        <f t="shared" ref="M10" si="5">IFERROR(AVERAGE(E10,G10,J10),0)</f>
        <v>4102.2601129943505</v>
      </c>
    </row>
    <row r="11" spans="1:13" ht="24.75" customHeight="1" thickTop="1" thickBot="1" x14ac:dyDescent="0.3">
      <c r="A11" s="53" t="s">
        <v>61</v>
      </c>
      <c r="B11" s="54"/>
      <c r="C11" s="54"/>
      <c r="D11" s="55"/>
      <c r="E11" s="56">
        <f>SUM(F9:F10)</f>
        <v>182593.22033898305</v>
      </c>
      <c r="F11" s="67"/>
      <c r="G11" s="56">
        <f>SUM(H9:H10)</f>
        <v>187627.2</v>
      </c>
      <c r="H11" s="57"/>
      <c r="I11" s="58"/>
      <c r="J11" s="56">
        <f>SUM(K9:K10)</f>
        <v>194237.4</v>
      </c>
      <c r="K11" s="57"/>
      <c r="L11" s="58"/>
      <c r="M11" s="47"/>
    </row>
    <row r="12" spans="1:13" ht="26.25" customHeight="1" thickTop="1" thickBot="1" x14ac:dyDescent="0.3">
      <c r="A12" s="53" t="s">
        <v>57</v>
      </c>
      <c r="B12" s="54"/>
      <c r="C12" s="54"/>
      <c r="D12" s="55"/>
      <c r="E12" s="59"/>
      <c r="F12" s="60"/>
      <c r="G12" s="61">
        <f>IFERROR((G11-$E$11)/ABS($E$11),0)</f>
        <v>2.7569367864104754E-2</v>
      </c>
      <c r="H12" s="62"/>
      <c r="I12" s="63"/>
      <c r="J12" s="61">
        <f>IFERROR((J11-$E$11)/ABS($E$11),0)</f>
        <v>6.377115009746584E-2</v>
      </c>
      <c r="K12" s="62"/>
      <c r="L12" s="63"/>
      <c r="M12" s="48"/>
    </row>
    <row r="13" spans="1:13" ht="26.25" customHeight="1" thickTop="1" thickBot="1" x14ac:dyDescent="0.3">
      <c r="A13" s="53" t="s">
        <v>54</v>
      </c>
      <c r="B13" s="54"/>
      <c r="C13" s="54"/>
      <c r="D13" s="55"/>
      <c r="E13" s="56">
        <f>AVERAGE(E11:L11)</f>
        <v>188152.60677966103</v>
      </c>
      <c r="F13" s="57"/>
      <c r="G13" s="57"/>
      <c r="H13" s="57"/>
      <c r="I13" s="57"/>
      <c r="J13" s="57"/>
      <c r="K13" s="57"/>
      <c r="L13" s="58"/>
      <c r="M13" s="49"/>
    </row>
    <row r="14" spans="1:13" s="13" customFormat="1" ht="20.100000000000001" customHeight="1" thickTop="1" thickBo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3" ht="21" customHeight="1" thickTop="1" x14ac:dyDescent="0.25">
      <c r="B15" s="14" t="s">
        <v>51</v>
      </c>
      <c r="C15" s="31" t="s">
        <v>65</v>
      </c>
      <c r="D15" s="31"/>
      <c r="E15" s="31"/>
      <c r="F15" s="31"/>
      <c r="G15" s="16" t="s">
        <v>59</v>
      </c>
      <c r="H15" s="17"/>
      <c r="I15" s="17"/>
      <c r="J15" s="33" t="s">
        <v>66</v>
      </c>
      <c r="K15" s="33"/>
      <c r="L15" s="33"/>
    </row>
    <row r="16" spans="1:13" ht="15.75" customHeight="1" x14ac:dyDescent="0.25">
      <c r="B16" s="18"/>
      <c r="C16" s="32" t="s">
        <v>50</v>
      </c>
      <c r="D16" s="32"/>
      <c r="E16" s="32"/>
      <c r="F16" s="32"/>
      <c r="G16" s="19" t="s">
        <v>14</v>
      </c>
      <c r="H16" s="20"/>
      <c r="I16" s="20"/>
      <c r="J16" s="32" t="s">
        <v>11</v>
      </c>
      <c r="K16" s="32"/>
      <c r="L16" s="32"/>
    </row>
    <row r="18" spans="3:15" x14ac:dyDescent="0.25">
      <c r="C18" s="29"/>
      <c r="E18" s="28"/>
      <c r="F18" s="25"/>
      <c r="G18" s="25"/>
      <c r="H18" s="29"/>
      <c r="J18" s="25"/>
      <c r="K18" s="25"/>
      <c r="L18" s="26"/>
    </row>
    <row r="19" spans="3:15" x14ac:dyDescent="0.25">
      <c r="C19" s="29"/>
      <c r="E19" s="28"/>
      <c r="F19" s="25"/>
      <c r="G19" s="25"/>
      <c r="H19" s="29"/>
      <c r="J19" s="25"/>
      <c r="K19" s="25"/>
      <c r="L19" s="26"/>
    </row>
    <row r="20" spans="3:15" x14ac:dyDescent="0.25">
      <c r="C20" s="29"/>
      <c r="E20" s="28"/>
      <c r="F20" s="25"/>
      <c r="G20" s="25"/>
      <c r="H20" s="29"/>
      <c r="I20" s="25"/>
      <c r="J20" s="25"/>
      <c r="K20" s="25"/>
      <c r="L20" s="26"/>
    </row>
    <row r="21" spans="3:15" x14ac:dyDescent="0.25">
      <c r="E21" s="28"/>
      <c r="F21" s="25"/>
      <c r="G21" s="28"/>
      <c r="I21" s="25"/>
      <c r="J21" s="25"/>
      <c r="K21" s="28"/>
      <c r="L21" s="26"/>
    </row>
    <row r="22" spans="3:15" x14ac:dyDescent="0.25">
      <c r="E22" s="28"/>
      <c r="F22" s="25"/>
      <c r="G22" s="25"/>
      <c r="H22" s="25"/>
      <c r="I22" s="25"/>
      <c r="J22" s="28"/>
      <c r="K22" s="28"/>
      <c r="L22" s="26"/>
    </row>
    <row r="23" spans="3:15" x14ac:dyDescent="0.25">
      <c r="F23" s="25"/>
      <c r="G23" s="25"/>
      <c r="H23" s="25"/>
      <c r="I23" s="25"/>
      <c r="L23" s="26"/>
    </row>
    <row r="24" spans="3:15" x14ac:dyDescent="0.25">
      <c r="F24" s="25"/>
      <c r="G24" s="25"/>
      <c r="H24" s="25"/>
      <c r="I24" s="25"/>
      <c r="L24" s="26"/>
    </row>
    <row r="25" spans="3:15" x14ac:dyDescent="0.25">
      <c r="F25" s="25"/>
      <c r="G25" s="25"/>
      <c r="H25" s="25"/>
      <c r="I25" s="25"/>
      <c r="L25" s="26"/>
      <c r="O25" s="27"/>
    </row>
    <row r="26" spans="3:15" x14ac:dyDescent="0.25">
      <c r="F26" s="25"/>
      <c r="G26" s="25"/>
      <c r="H26" s="25"/>
      <c r="I26" s="25"/>
      <c r="L26" s="26"/>
    </row>
    <row r="27" spans="3:15" x14ac:dyDescent="0.25">
      <c r="F27" s="25"/>
      <c r="G27" s="25"/>
      <c r="H27" s="25"/>
      <c r="I27" s="25"/>
      <c r="L27" s="26"/>
    </row>
    <row r="28" spans="3:15" x14ac:dyDescent="0.25">
      <c r="G28" s="25"/>
      <c r="I28" s="25"/>
      <c r="L28" s="26"/>
    </row>
    <row r="29" spans="3:15" x14ac:dyDescent="0.25">
      <c r="G29" s="25"/>
      <c r="H29" s="25"/>
      <c r="I29" s="25"/>
      <c r="L29" s="26"/>
    </row>
    <row r="30" spans="3:15" x14ac:dyDescent="0.25">
      <c r="F30" s="30"/>
      <c r="G30" s="25"/>
      <c r="H30" s="25"/>
      <c r="I30" s="25"/>
      <c r="L30" s="26"/>
    </row>
    <row r="31" spans="3:15" x14ac:dyDescent="0.25">
      <c r="F31" s="30"/>
      <c r="G31" s="25"/>
      <c r="H31" s="25"/>
      <c r="I31" s="25"/>
      <c r="L31" s="26"/>
    </row>
    <row r="32" spans="3:15" x14ac:dyDescent="0.25">
      <c r="F32" s="30"/>
      <c r="G32" s="25"/>
      <c r="H32" s="25"/>
      <c r="I32" s="25"/>
      <c r="L32" s="26"/>
    </row>
    <row r="33" spans="6:12" x14ac:dyDescent="0.25">
      <c r="F33" s="30"/>
      <c r="G33" s="25"/>
      <c r="H33" s="25"/>
      <c r="I33" s="25"/>
      <c r="L33" s="26"/>
    </row>
    <row r="34" spans="6:12" x14ac:dyDescent="0.25">
      <c r="F34" s="30"/>
      <c r="G34" s="25"/>
      <c r="H34" s="25"/>
      <c r="I34" s="25"/>
      <c r="L34" s="26"/>
    </row>
    <row r="35" spans="6:12" x14ac:dyDescent="0.25">
      <c r="G35" s="25"/>
      <c r="H35" s="25"/>
      <c r="L35" s="26"/>
    </row>
    <row r="36" spans="6:12" x14ac:dyDescent="0.25">
      <c r="L36" s="26"/>
    </row>
    <row r="37" spans="6:12" x14ac:dyDescent="0.25">
      <c r="L37" s="26"/>
    </row>
  </sheetData>
  <mergeCells count="29">
    <mergeCell ref="G11:I11"/>
    <mergeCell ref="E12:F12"/>
    <mergeCell ref="J12:L12"/>
    <mergeCell ref="G12:I12"/>
    <mergeCell ref="A2:F2"/>
    <mergeCell ref="G2:K2"/>
    <mergeCell ref="C4:E4"/>
    <mergeCell ref="C6:C8"/>
    <mergeCell ref="A11:D11"/>
    <mergeCell ref="J11:L11"/>
    <mergeCell ref="E11:F11"/>
    <mergeCell ref="G7:I7"/>
    <mergeCell ref="J7:L7"/>
    <mergeCell ref="C15:F15"/>
    <mergeCell ref="C16:F16"/>
    <mergeCell ref="J16:L16"/>
    <mergeCell ref="J15:L15"/>
    <mergeCell ref="A1:M1"/>
    <mergeCell ref="A14:L14"/>
    <mergeCell ref="D6:D8"/>
    <mergeCell ref="B6:B8"/>
    <mergeCell ref="A6:A8"/>
    <mergeCell ref="E7:F7"/>
    <mergeCell ref="M6:M8"/>
    <mergeCell ref="M11:M13"/>
    <mergeCell ref="E6:L6"/>
    <mergeCell ref="A12:D12"/>
    <mergeCell ref="E13:L13"/>
    <mergeCell ref="A13:D13"/>
  </mergeCells>
  <dataValidations count="2">
    <dataValidation type="date" allowBlank="1" showInputMessage="1" showErrorMessage="1" promptTitle="Дата составления" prompt="Дата составления вводится автоматически на текущую дату заполнения листа" sqref="C4">
      <formula1>41091</formula1>
      <formula2>41274</formula2>
    </dataValidation>
    <dataValidation allowBlank="1" showInputMessage="1" showErrorMessage="1" promptTitle="Наименование лота" prompt="Укажите наименование лота" sqref="A2"/>
  </dataValidations>
  <pageMargins left="0.11811023622047245" right="0.19685039370078741" top="0.94488188976377963" bottom="0.74803149606299213" header="0.31496062992125984" footer="0.31496062992125984"/>
  <pageSetup paperSize="9" scale="6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7"/>
  <sheetViews>
    <sheetView workbookViewId="0">
      <selection activeCell="O19" sqref="O19"/>
    </sheetView>
  </sheetViews>
  <sheetFormatPr defaultRowHeight="15" x14ac:dyDescent="0.25"/>
  <cols>
    <col min="1" max="1" width="1.85546875" customWidth="1"/>
    <col min="2" max="2" width="47" customWidth="1"/>
    <col min="3" max="3" width="1.85546875" customWidth="1"/>
    <col min="4" max="4" width="35.7109375" customWidth="1"/>
    <col min="5" max="5" width="2.85546875" customWidth="1"/>
    <col min="6" max="6" width="22.140625" customWidth="1"/>
    <col min="7" max="7" width="1.5703125" customWidth="1"/>
    <col min="8" max="8" width="31.140625" customWidth="1"/>
    <col min="9" max="9" width="2" customWidth="1"/>
    <col min="10" max="10" width="18" customWidth="1"/>
    <col min="11" max="11" width="1.85546875" customWidth="1"/>
    <col min="12" max="12" width="17.140625" customWidth="1"/>
  </cols>
  <sheetData>
    <row r="3" spans="2:12" ht="15.75" x14ac:dyDescent="0.25">
      <c r="B3" s="1" t="s">
        <v>2</v>
      </c>
      <c r="D3" s="1" t="s">
        <v>4</v>
      </c>
      <c r="F3" s="1" t="s">
        <v>7</v>
      </c>
      <c r="H3" s="1" t="s">
        <v>12</v>
      </c>
      <c r="J3" s="1" t="s">
        <v>15</v>
      </c>
      <c r="L3" s="1" t="s">
        <v>28</v>
      </c>
    </row>
    <row r="5" spans="2:12" x14ac:dyDescent="0.25">
      <c r="B5" t="s">
        <v>48</v>
      </c>
      <c r="D5" t="s">
        <v>5</v>
      </c>
      <c r="F5" t="s">
        <v>8</v>
      </c>
      <c r="H5" t="s">
        <v>13</v>
      </c>
      <c r="J5" t="s">
        <v>16</v>
      </c>
      <c r="L5" t="s">
        <v>29</v>
      </c>
    </row>
    <row r="6" spans="2:12" x14ac:dyDescent="0.25">
      <c r="B6" t="s">
        <v>3</v>
      </c>
      <c r="D6" t="s">
        <v>33</v>
      </c>
      <c r="F6" t="s">
        <v>9</v>
      </c>
      <c r="H6" t="s">
        <v>47</v>
      </c>
      <c r="J6" t="s">
        <v>17</v>
      </c>
      <c r="L6" t="s">
        <v>30</v>
      </c>
    </row>
    <row r="7" spans="2:12" x14ac:dyDescent="0.25">
      <c r="D7" t="s">
        <v>6</v>
      </c>
      <c r="H7" t="s">
        <v>27</v>
      </c>
      <c r="J7" t="s">
        <v>18</v>
      </c>
      <c r="L7" t="s">
        <v>31</v>
      </c>
    </row>
    <row r="8" spans="2:12" x14ac:dyDescent="0.25">
      <c r="D8" t="s">
        <v>34</v>
      </c>
      <c r="J8" t="s">
        <v>19</v>
      </c>
      <c r="L8" t="s">
        <v>32</v>
      </c>
    </row>
    <row r="9" spans="2:12" x14ac:dyDescent="0.25">
      <c r="D9" t="s">
        <v>35</v>
      </c>
      <c r="J9" t="s">
        <v>20</v>
      </c>
    </row>
    <row r="10" spans="2:12" x14ac:dyDescent="0.25">
      <c r="D10" t="s">
        <v>41</v>
      </c>
      <c r="J10" t="s">
        <v>21</v>
      </c>
    </row>
    <row r="11" spans="2:12" x14ac:dyDescent="0.25">
      <c r="D11" t="s">
        <v>42</v>
      </c>
      <c r="J11" t="s">
        <v>22</v>
      </c>
    </row>
    <row r="12" spans="2:12" x14ac:dyDescent="0.25">
      <c r="D12" t="s">
        <v>43</v>
      </c>
      <c r="J12" t="s">
        <v>23</v>
      </c>
    </row>
    <row r="13" spans="2:12" x14ac:dyDescent="0.25">
      <c r="D13" t="s">
        <v>44</v>
      </c>
      <c r="J13" t="s">
        <v>24</v>
      </c>
    </row>
    <row r="14" spans="2:12" x14ac:dyDescent="0.25">
      <c r="D14" t="s">
        <v>45</v>
      </c>
      <c r="J14" t="s">
        <v>25</v>
      </c>
    </row>
    <row r="15" spans="2:12" x14ac:dyDescent="0.25">
      <c r="D15" t="s">
        <v>46</v>
      </c>
      <c r="J15" t="s">
        <v>36</v>
      </c>
    </row>
    <row r="16" spans="2:12" x14ac:dyDescent="0.25">
      <c r="J16" t="s">
        <v>37</v>
      </c>
    </row>
    <row r="17" spans="10:10" x14ac:dyDescent="0.25">
      <c r="J1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НМЦД</vt:lpstr>
      <vt:lpstr>условия</vt:lpstr>
      <vt:lpstr>'Расчет НМЦД'!Область_печати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</dc:creator>
  <cp:lastModifiedBy>Власова Светлана Владиславовна</cp:lastModifiedBy>
  <cp:lastPrinted>2018-06-07T11:17:15Z</cp:lastPrinted>
  <dcterms:created xsi:type="dcterms:W3CDTF">2012-06-05T18:36:38Z</dcterms:created>
  <dcterms:modified xsi:type="dcterms:W3CDTF">2018-06-07T11:19:59Z</dcterms:modified>
</cp:coreProperties>
</file>